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560" yWindow="560" windowWidth="25040" windowHeight="1550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27" i="1" l="1"/>
  <c r="P19" i="1"/>
  <c r="O27" i="1"/>
  <c r="N27" i="1"/>
  <c r="M27" i="1"/>
  <c r="S27" i="1"/>
  <c r="R27" i="1"/>
  <c r="Q27" i="1"/>
  <c r="AA69" i="1"/>
  <c r="Z69" i="1"/>
  <c r="Y69" i="1"/>
  <c r="X69" i="1"/>
  <c r="S19" i="1"/>
  <c r="R19" i="1"/>
  <c r="Q19" i="1"/>
  <c r="O19" i="1"/>
  <c r="N19" i="1"/>
  <c r="M19" i="1"/>
</calcChain>
</file>

<file path=xl/sharedStrings.xml><?xml version="1.0" encoding="utf-8"?>
<sst xmlns="http://schemas.openxmlformats.org/spreadsheetml/2006/main" count="183" uniqueCount="98">
  <si>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</si>
  <si>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</si>
  <si>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</si>
  <si>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</si>
  <si>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</si>
  <si>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</si>
  <si>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</si>
  <si>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</si>
  <si>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</si>
  <si>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</si>
  <si>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</si>
  <si>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</si>
  <si>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</si>
  <si>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</si>
  <si>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</si>
  <si>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</si>
  <si>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</si>
  <si>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</si>
  <si>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</si>
  <si>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</si>
  <si>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</si>
  <si>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2016UPDT012</t>
  </si>
  <si>
    <t>de Moraes Sa, J.C.; Tivet, F., Lal, R., Briedis, C., Hartman, D.C., dos Santos, J.Z. and dos Santos, J.B</t>
  </si>
  <si>
    <t>Soil &amp; Tillage Research</t>
  </si>
  <si>
    <t>38-50</t>
  </si>
  <si>
    <t>jcmsa@uepg.br; jcmoraessa@yahoo.com.br</t>
  </si>
  <si>
    <t>Brazil</t>
  </si>
  <si>
    <t>Ponta Grossa</t>
  </si>
  <si>
    <t>Cfb</t>
  </si>
  <si>
    <t>tillage</t>
  </si>
  <si>
    <t>conventional tillage / minimum tillage / no-till with one chisel plough / continuous no-till</t>
  </si>
  <si>
    <t>Table 4 / Figure 2</t>
  </si>
  <si>
    <t>measured (Table 3)</t>
  </si>
  <si>
    <t>LSD (?) in Figure 2</t>
  </si>
  <si>
    <t>Seems OK</t>
  </si>
  <si>
    <t>Long-term tillage systems impacts on soil C dynamics, soil resilience and agronomic productivity of a Brazilian Oxisol</t>
  </si>
  <si>
    <t>Tillage</t>
  </si>
  <si>
    <t>(cm)</t>
  </si>
  <si>
    <t>CT</t>
  </si>
  <si>
    <t>0–2.5</t>
  </si>
  <si>
    <t>2.5–5</t>
  </si>
  <si>
    <t>5–10</t>
  </si>
  <si>
    <t>10–20</t>
  </si>
  <si>
    <t>20–40</t>
  </si>
  <si>
    <t>MT</t>
  </si>
  <si>
    <t>NTch</t>
  </si>
  <si>
    <t>CNT</t>
  </si>
  <si>
    <t>Soil depth</t>
  </si>
  <si>
    <t>cm</t>
  </si>
  <si>
    <t>Bulk density</t>
  </si>
  <si>
    <t>Mg/m3</t>
  </si>
  <si>
    <t>Table 3</t>
  </si>
  <si>
    <t>Table 4 Soil organic carbon (SOC) concentration (g C kg 1) to 40 cm depth managed under conventional tillage (CT), minimum tillage (MT), no-till chisel (NTch),</t>
  </si>
  <si>
    <t xml:space="preserve"> continuous no-till (CNT), prior to the establishment of the experiment (PE), and under the neighbouring native vegetation (NV).</t>
  </si>
  <si>
    <t>Year</t>
  </si>
  <si>
    <t>NV</t>
  </si>
  <si>
    <t>PE</t>
  </si>
  <si>
    <t>Soil layer</t>
  </si>
  <si>
    <t>SOC (g C kg 1)</t>
  </si>
  <si>
    <t>0–20</t>
  </si>
  <si>
    <t xml:space="preserve">Horizontal bars denote significance (P = 0.05) among tillage. </t>
  </si>
  <si>
    <t>Fig. 2. Soil organic C and N stocks (Mg ha 1) to 40 cm depth under conventional tillage (CT), minimum tillage (MT), no-till chisel (NTch), and continuous no-till (CNT).</t>
  </si>
  <si>
    <t>The level of significance for each soil depth interval is indicated (*&lt;0.05; **&lt;0.01; ***&lt;0.001)</t>
  </si>
  <si>
    <t>0.-2.5</t>
  </si>
  <si>
    <t>2.5-5</t>
  </si>
  <si>
    <t>20-40</t>
  </si>
  <si>
    <t>5-10</t>
  </si>
  <si>
    <t>10-20</t>
  </si>
  <si>
    <t>SOC stock</t>
  </si>
  <si>
    <t>Mg/ha</t>
  </si>
  <si>
    <t>Length of Horisontal bar</t>
  </si>
  <si>
    <t>Tillage treatments consisted of: (i) conventional plowbased tillage (CT) consisting of plowing with a 70-cm disk diameter after summer harvest and one after winter harvest to 20-cm depth</t>
  </si>
  <si>
    <t>followed by two 60-cm diameter of disk harrowing using a heavy tractor with 120 hp and working at 7–8 km h 1 speed; (ii) minimum tillage (MT) consisting of one chisel plowing to 25-cm</t>
  </si>
  <si>
    <t>depth and the tractor (i.e., 120 hp) can pull the chisel at 25 cm depth and it can pull a scarified twice and one 60-cm diameter of narrow disking after summer harvest and one after winter harvest;</t>
  </si>
  <si>
    <t>(iii) no-till with one chisel plowing (NTch) to 25-cm depth once every three years; and (iv) continuous no-till without any soil disturbance (CNT). An area under NV, adjacent to the experimental</t>
  </si>
  <si>
    <t>plots with the same topographic level and landscape position, wasselected as a baseline to assess the management-induced changesin SOC stock.</t>
  </si>
  <si>
    <t>ES</t>
  </si>
  <si>
    <t>0-15</t>
  </si>
  <si>
    <t>mean</t>
  </si>
  <si>
    <t>SD</t>
  </si>
  <si>
    <t>n</t>
  </si>
  <si>
    <t>Depth correction</t>
  </si>
  <si>
    <t>NT</t>
  </si>
  <si>
    <t>RT1</t>
  </si>
  <si>
    <t>RT2</t>
  </si>
  <si>
    <t>RT3</t>
  </si>
  <si>
    <t>no till with one chisel every 3 years</t>
  </si>
  <si>
    <t>25 cm</t>
  </si>
  <si>
    <t>chisel</t>
  </si>
  <si>
    <t>multiple disk</t>
  </si>
  <si>
    <t>20 cm</t>
  </si>
  <si>
    <t>NT-RT1</t>
  </si>
  <si>
    <t>NT-RT2</t>
  </si>
  <si>
    <t>NT-RT3</t>
  </si>
  <si>
    <t>n/a</t>
  </si>
  <si>
    <t>0-40</t>
  </si>
  <si>
    <t>conc</t>
  </si>
  <si>
    <t>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</si>
</sst>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5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2" fillId="0" borderId="0" xfId="0" applyNumberFormat="1" applyFont="1" applyAlignment="1"/>
    <xf numFmtId="0" fontId="2" fillId="0" borderId="0" xfId="0" applyFont="1" applyFill="1" applyAlignment="1"/>
    <xf numFmtId="0" fontId="0" fillId="0" borderId="0" xfId="0" applyAlignment="1">
      <alignment wrapText="1"/>
    </xf>
    <xf numFmtId="49" fontId="0" fillId="0" borderId="0" xfId="0" applyNumberFormat="1"/>
    <xf numFmtId="0" fontId="5" fillId="2" borderId="0" xfId="0" applyFont="1" applyFill="1"/>
    <xf numFmtId="49" fontId="5" fillId="0" borderId="0" xfId="0" applyNumberFormat="1" applyFont="1"/>
    <xf numFmtId="0" fontId="5" fillId="0" borderId="0" xfId="0" applyFont="1"/>
    <xf numFmtId="0" fontId="5" fillId="3" borderId="0" xfId="0" applyFont="1" applyFill="1"/>
  </cellXfs>
  <cellStyles count="5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9"/>
  <sheetViews>
    <sheetView tabSelected="1" topLeftCell="J19" zoomScale="85" zoomScaleNormal="85" zoomScalePageLayoutView="85" workbookViewId="0">
      <selection activeCell="K28" sqref="K28"/>
    </sheetView>
  </sheetViews>
  <sheetFormatPr baseColWidth="10" defaultColWidth="11" defaultRowHeight="15" x14ac:dyDescent="0"/>
  <sheetData>
    <row r="1" spans="1: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s="5"/>
    </row>
    <row r="2" spans="1:25">
      <c r="A2" s="6" t="s">
        <v>21</v>
      </c>
      <c r="B2" s="7" t="s">
        <v>35</v>
      </c>
      <c r="C2" s="6" t="s">
        <v>22</v>
      </c>
      <c r="D2" s="6" t="s">
        <v>23</v>
      </c>
      <c r="E2" s="6">
        <v>2014</v>
      </c>
      <c r="F2" s="6">
        <v>136</v>
      </c>
      <c r="G2" s="6" t="s">
        <v>24</v>
      </c>
      <c r="H2" s="6" t="s">
        <v>25</v>
      </c>
      <c r="I2" s="6" t="s">
        <v>26</v>
      </c>
      <c r="J2" s="6" t="s">
        <v>27</v>
      </c>
      <c r="K2" s="8">
        <v>-25.015000000000001</v>
      </c>
      <c r="L2" s="8">
        <v>-50.152000000000001</v>
      </c>
      <c r="M2" s="6" t="s">
        <v>28</v>
      </c>
      <c r="N2" s="6" t="s">
        <v>29</v>
      </c>
      <c r="O2" s="6">
        <v>4</v>
      </c>
      <c r="P2" s="6" t="s">
        <v>30</v>
      </c>
      <c r="Q2" s="6" t="s">
        <v>31</v>
      </c>
      <c r="R2" s="6" t="s">
        <v>32</v>
      </c>
      <c r="S2" s="9" t="s">
        <v>33</v>
      </c>
      <c r="T2" s="9" t="s">
        <v>33</v>
      </c>
      <c r="U2" s="9" t="s">
        <v>34</v>
      </c>
      <c r="W2" s="9" t="s">
        <v>51</v>
      </c>
    </row>
    <row r="3" spans="1:25">
      <c r="X3" t="s">
        <v>47</v>
      </c>
      <c r="Y3" t="s">
        <v>49</v>
      </c>
    </row>
    <row r="4" spans="1:25">
      <c r="W4" t="s">
        <v>36</v>
      </c>
      <c r="X4" t="s">
        <v>48</v>
      </c>
      <c r="Y4" t="s">
        <v>50</v>
      </c>
    </row>
    <row r="5" spans="1:25">
      <c r="A5" t="s">
        <v>71</v>
      </c>
      <c r="W5" t="s">
        <v>38</v>
      </c>
      <c r="X5" t="s">
        <v>39</v>
      </c>
      <c r="Y5">
        <v>1.08</v>
      </c>
    </row>
    <row r="6" spans="1:25">
      <c r="A6" t="s">
        <v>72</v>
      </c>
      <c r="X6" t="s">
        <v>40</v>
      </c>
      <c r="Y6">
        <v>1.2</v>
      </c>
    </row>
    <row r="7" spans="1:25">
      <c r="A7" t="s">
        <v>73</v>
      </c>
      <c r="X7" t="s">
        <v>41</v>
      </c>
      <c r="Y7">
        <v>1.2</v>
      </c>
    </row>
    <row r="8" spans="1:25">
      <c r="A8" t="s">
        <v>74</v>
      </c>
      <c r="X8" t="s">
        <v>42</v>
      </c>
      <c r="Y8">
        <v>1.23</v>
      </c>
    </row>
    <row r="9" spans="1:25">
      <c r="A9" t="s">
        <v>75</v>
      </c>
      <c r="X9" t="s">
        <v>43</v>
      </c>
      <c r="Y9">
        <v>1.1200000000000001</v>
      </c>
    </row>
    <row r="10" spans="1:25">
      <c r="W10" t="s">
        <v>44</v>
      </c>
      <c r="X10" t="s">
        <v>39</v>
      </c>
      <c r="Y10">
        <v>1.0900000000000001</v>
      </c>
    </row>
    <row r="11" spans="1:25">
      <c r="X11" t="s">
        <v>40</v>
      </c>
      <c r="Y11">
        <v>1.24</v>
      </c>
    </row>
    <row r="12" spans="1:25">
      <c r="X12" t="s">
        <v>41</v>
      </c>
      <c r="Y12">
        <v>1.27</v>
      </c>
    </row>
    <row r="13" spans="1:25">
      <c r="X13" t="s">
        <v>42</v>
      </c>
      <c r="Y13">
        <v>1.22</v>
      </c>
    </row>
    <row r="14" spans="1:25">
      <c r="X14" t="s">
        <v>43</v>
      </c>
      <c r="Y14">
        <v>1.1299999999999999</v>
      </c>
    </row>
    <row r="15" spans="1:25">
      <c r="W15" t="s">
        <v>45</v>
      </c>
      <c r="X15" t="s">
        <v>39</v>
      </c>
      <c r="Y15">
        <v>1.03</v>
      </c>
    </row>
    <row r="16" spans="1:25">
      <c r="N16" t="s">
        <v>87</v>
      </c>
      <c r="O16" t="s">
        <v>87</v>
      </c>
      <c r="P16" t="s">
        <v>90</v>
      </c>
      <c r="X16" t="s">
        <v>40</v>
      </c>
      <c r="Y16">
        <v>1.21</v>
      </c>
    </row>
    <row r="17" spans="11:30">
      <c r="K17" t="s">
        <v>96</v>
      </c>
      <c r="N17" t="s">
        <v>86</v>
      </c>
      <c r="O17" t="s">
        <v>88</v>
      </c>
      <c r="P17" t="s">
        <v>89</v>
      </c>
      <c r="X17" t="s">
        <v>41</v>
      </c>
      <c r="Y17">
        <v>1.1499999999999999</v>
      </c>
    </row>
    <row r="18" spans="11:30">
      <c r="K18" t="s">
        <v>76</v>
      </c>
      <c r="M18" t="s">
        <v>82</v>
      </c>
      <c r="N18" t="s">
        <v>83</v>
      </c>
      <c r="O18" t="s">
        <v>84</v>
      </c>
      <c r="P18" t="s">
        <v>85</v>
      </c>
      <c r="Q18" s="12" t="s">
        <v>91</v>
      </c>
      <c r="R18" s="12" t="s">
        <v>92</v>
      </c>
      <c r="S18" s="12" t="s">
        <v>93</v>
      </c>
      <c r="X18" t="s">
        <v>42</v>
      </c>
      <c r="Y18">
        <v>1.1599999999999999</v>
      </c>
    </row>
    <row r="19" spans="11:30">
      <c r="K19" t="s">
        <v>77</v>
      </c>
      <c r="L19" t="s">
        <v>78</v>
      </c>
      <c r="M19">
        <f>(AD42*2.5+AD43*2.5+AD44*5+AD45*10)/20</f>
        <v>32.950000000000003</v>
      </c>
      <c r="N19">
        <f>(AC42*2.5+AC43*2.5+AC44*5+AC45*10)/20</f>
        <v>33.412500000000001</v>
      </c>
      <c r="O19">
        <f>(AB42*2.5+AB43*2.5+AB44*5+AB45*10)/20</f>
        <v>29.012499999999999</v>
      </c>
      <c r="P19">
        <f>(AA42*2.5+AA43*2.5+AA44*5+AA45*10)/20</f>
        <v>28.3125</v>
      </c>
      <c r="Q19" s="12">
        <f>M19-N19</f>
        <v>-0.46249999999999858</v>
      </c>
      <c r="R19" s="12">
        <f>M19-O19</f>
        <v>3.9375000000000036</v>
      </c>
      <c r="S19" s="12">
        <f>M19-P19</f>
        <v>4.6375000000000028</v>
      </c>
      <c r="X19" t="s">
        <v>43</v>
      </c>
      <c r="Y19">
        <v>1.19</v>
      </c>
    </row>
    <row r="20" spans="11:30">
      <c r="L20" t="s">
        <v>79</v>
      </c>
      <c r="M20" t="s">
        <v>94</v>
      </c>
      <c r="N20" t="s">
        <v>94</v>
      </c>
      <c r="O20" t="s">
        <v>94</v>
      </c>
      <c r="P20" t="s">
        <v>94</v>
      </c>
      <c r="Q20" s="12" t="s">
        <v>94</v>
      </c>
      <c r="R20" s="12" t="s">
        <v>94</v>
      </c>
      <c r="S20" s="12" t="s">
        <v>94</v>
      </c>
      <c r="W20" t="s">
        <v>46</v>
      </c>
      <c r="X20" t="s">
        <v>39</v>
      </c>
      <c r="Y20">
        <v>1.06</v>
      </c>
    </row>
    <row r="21" spans="11:30">
      <c r="L21" t="s">
        <v>80</v>
      </c>
      <c r="M21">
        <v>3</v>
      </c>
      <c r="N21">
        <v>3</v>
      </c>
      <c r="O21">
        <v>3</v>
      </c>
      <c r="P21">
        <v>3</v>
      </c>
      <c r="Q21" s="12">
        <v>6</v>
      </c>
      <c r="R21" s="12">
        <v>6</v>
      </c>
      <c r="S21" s="12">
        <v>6</v>
      </c>
      <c r="X21" t="s">
        <v>40</v>
      </c>
      <c r="Y21">
        <v>1.25</v>
      </c>
    </row>
    <row r="22" spans="11:30">
      <c r="L22" t="s">
        <v>81</v>
      </c>
      <c r="M22">
        <v>1</v>
      </c>
      <c r="N22">
        <v>1</v>
      </c>
      <c r="O22">
        <v>1</v>
      </c>
      <c r="P22">
        <v>1</v>
      </c>
      <c r="Q22" s="12">
        <v>1</v>
      </c>
      <c r="R22" s="12">
        <v>1</v>
      </c>
      <c r="S22" s="12">
        <v>1</v>
      </c>
      <c r="X22" t="s">
        <v>41</v>
      </c>
      <c r="Y22">
        <v>1.31</v>
      </c>
    </row>
    <row r="23" spans="11:30">
      <c r="X23" t="s">
        <v>42</v>
      </c>
      <c r="Y23">
        <v>1.26</v>
      </c>
    </row>
    <row r="24" spans="11:30">
      <c r="N24" t="s">
        <v>87</v>
      </c>
      <c r="O24" t="s">
        <v>87</v>
      </c>
      <c r="P24" t="s">
        <v>90</v>
      </c>
      <c r="X24" t="s">
        <v>43</v>
      </c>
      <c r="Y24">
        <v>1.1599999999999999</v>
      </c>
    </row>
    <row r="25" spans="11:30">
      <c r="K25" t="s">
        <v>97</v>
      </c>
      <c r="N25" t="s">
        <v>86</v>
      </c>
      <c r="O25" t="s">
        <v>88</v>
      </c>
      <c r="P25" t="s">
        <v>89</v>
      </c>
    </row>
    <row r="26" spans="11:30">
      <c r="K26" t="s">
        <v>76</v>
      </c>
      <c r="M26" t="s">
        <v>82</v>
      </c>
      <c r="N26" t="s">
        <v>83</v>
      </c>
      <c r="O26" t="s">
        <v>84</v>
      </c>
      <c r="P26" t="s">
        <v>85</v>
      </c>
      <c r="Q26" s="15" t="s">
        <v>91</v>
      </c>
      <c r="R26" s="15" t="s">
        <v>92</v>
      </c>
      <c r="S26" s="15" t="s">
        <v>93</v>
      </c>
    </row>
    <row r="27" spans="11:30">
      <c r="K27" t="s">
        <v>95</v>
      </c>
      <c r="L27" t="s">
        <v>78</v>
      </c>
      <c r="M27">
        <f>Y69</f>
        <v>136.7556250309454</v>
      </c>
      <c r="N27">
        <f>AA69</f>
        <v>131.97019317144924</v>
      </c>
      <c r="O27">
        <f>Z69</f>
        <v>116.67704081993514</v>
      </c>
      <c r="P27">
        <f>X69</f>
        <v>110.95828883057348</v>
      </c>
      <c r="Q27" s="15">
        <f>M27-N27</f>
        <v>4.7854318594961569</v>
      </c>
      <c r="R27" s="15">
        <f>M27-O27</f>
        <v>20.078584211010252</v>
      </c>
      <c r="S27" s="15">
        <f>M27-P27</f>
        <v>25.797336200371916</v>
      </c>
      <c r="W27" t="s">
        <v>52</v>
      </c>
    </row>
    <row r="28" spans="11:30">
      <c r="L28" t="s">
        <v>79</v>
      </c>
      <c r="M28" t="s">
        <v>94</v>
      </c>
      <c r="N28" t="s">
        <v>94</v>
      </c>
      <c r="O28" t="s">
        <v>94</v>
      </c>
      <c r="P28" t="s">
        <v>94</v>
      </c>
      <c r="Q28" s="15" t="s">
        <v>94</v>
      </c>
      <c r="R28" s="15" t="s">
        <v>94</v>
      </c>
      <c r="S28" s="15" t="s">
        <v>94</v>
      </c>
      <c r="W28" t="s">
        <v>53</v>
      </c>
    </row>
    <row r="29" spans="11:30">
      <c r="L29" t="s">
        <v>80</v>
      </c>
      <c r="M29">
        <v>3</v>
      </c>
      <c r="N29">
        <v>3</v>
      </c>
      <c r="O29">
        <v>3</v>
      </c>
      <c r="P29">
        <v>3</v>
      </c>
      <c r="Q29" s="15">
        <v>6</v>
      </c>
      <c r="R29" s="15">
        <v>6</v>
      </c>
      <c r="S29" s="15">
        <v>6</v>
      </c>
    </row>
    <row r="30" spans="11:30">
      <c r="L30" t="s">
        <v>81</v>
      </c>
      <c r="M30">
        <v>1</v>
      </c>
      <c r="N30">
        <v>1</v>
      </c>
      <c r="O30">
        <v>1</v>
      </c>
      <c r="P30">
        <v>1</v>
      </c>
      <c r="Q30" s="15">
        <v>1</v>
      </c>
      <c r="R30" s="15">
        <v>1</v>
      </c>
      <c r="S30" s="15">
        <v>1</v>
      </c>
      <c r="W30" s="10" t="s">
        <v>54</v>
      </c>
      <c r="X30" t="s">
        <v>57</v>
      </c>
      <c r="Y30" t="s">
        <v>55</v>
      </c>
      <c r="Z30" t="s">
        <v>56</v>
      </c>
      <c r="AA30" t="s">
        <v>38</v>
      </c>
      <c r="AB30" t="s">
        <v>44</v>
      </c>
      <c r="AC30" t="s">
        <v>45</v>
      </c>
      <c r="AD30" t="s">
        <v>46</v>
      </c>
    </row>
    <row r="31" spans="11:30">
      <c r="X31" t="s">
        <v>37</v>
      </c>
    </row>
    <row r="32" spans="11:30">
      <c r="Z32" t="s">
        <v>58</v>
      </c>
    </row>
    <row r="33" spans="23:30">
      <c r="W33">
        <v>1967</v>
      </c>
      <c r="X33" t="s">
        <v>59</v>
      </c>
      <c r="Y33">
        <v>40.299999999999997</v>
      </c>
    </row>
    <row r="34" spans="23:30">
      <c r="X34" t="s">
        <v>43</v>
      </c>
      <c r="Y34">
        <v>28.8</v>
      </c>
    </row>
    <row r="35" spans="23:30">
      <c r="W35">
        <v>1989</v>
      </c>
      <c r="X35" t="s">
        <v>59</v>
      </c>
      <c r="Z35">
        <v>26.7</v>
      </c>
    </row>
    <row r="36" spans="23:30">
      <c r="X36" t="s">
        <v>43</v>
      </c>
      <c r="Z36">
        <v>19.3</v>
      </c>
    </row>
    <row r="37" spans="23:30">
      <c r="W37">
        <v>2002</v>
      </c>
      <c r="X37" t="s">
        <v>39</v>
      </c>
      <c r="AA37">
        <v>32.4</v>
      </c>
      <c r="AB37">
        <v>37</v>
      </c>
      <c r="AC37">
        <v>39</v>
      </c>
      <c r="AD37">
        <v>49.2</v>
      </c>
    </row>
    <row r="38" spans="23:30">
      <c r="X38" t="s">
        <v>40</v>
      </c>
      <c r="AA38">
        <v>31.8</v>
      </c>
      <c r="AB38">
        <v>34.299999999999997</v>
      </c>
      <c r="AC38">
        <v>39</v>
      </c>
      <c r="AD38">
        <v>39.200000000000003</v>
      </c>
    </row>
    <row r="39" spans="23:30">
      <c r="X39" t="s">
        <v>41</v>
      </c>
      <c r="AA39">
        <v>31.2</v>
      </c>
      <c r="AB39">
        <v>29.3</v>
      </c>
      <c r="AC39">
        <v>35</v>
      </c>
      <c r="AD39">
        <v>30.6</v>
      </c>
    </row>
    <row r="40" spans="23:30">
      <c r="X40" t="s">
        <v>42</v>
      </c>
      <c r="AA40">
        <v>27.7</v>
      </c>
      <c r="AB40">
        <v>23.7</v>
      </c>
      <c r="AC40">
        <v>27.7</v>
      </c>
      <c r="AD40">
        <v>25.8</v>
      </c>
    </row>
    <row r="41" spans="23:30">
      <c r="X41" t="s">
        <v>43</v>
      </c>
      <c r="AA41">
        <v>18.600000000000001</v>
      </c>
      <c r="AB41">
        <v>20.9</v>
      </c>
      <c r="AC41">
        <v>22.3</v>
      </c>
      <c r="AD41">
        <v>23.6</v>
      </c>
    </row>
    <row r="42" spans="23:30">
      <c r="W42">
        <v>2005</v>
      </c>
      <c r="X42" t="s">
        <v>39</v>
      </c>
      <c r="AA42">
        <v>30.3</v>
      </c>
      <c r="AB42">
        <v>34</v>
      </c>
      <c r="AC42">
        <v>37.700000000000003</v>
      </c>
      <c r="AD42">
        <v>52.2</v>
      </c>
    </row>
    <row r="43" spans="23:30">
      <c r="X43" t="s">
        <v>40</v>
      </c>
      <c r="AA43">
        <v>29.2</v>
      </c>
      <c r="AB43">
        <v>32.1</v>
      </c>
      <c r="AC43">
        <v>36.4</v>
      </c>
      <c r="AD43">
        <v>41.2</v>
      </c>
    </row>
    <row r="44" spans="23:30">
      <c r="X44" t="s">
        <v>41</v>
      </c>
      <c r="AA44">
        <v>29.3</v>
      </c>
      <c r="AB44">
        <v>31.8</v>
      </c>
      <c r="AC44">
        <v>35.6</v>
      </c>
      <c r="AD44">
        <v>31.9</v>
      </c>
    </row>
    <row r="45" spans="23:30">
      <c r="X45" t="s">
        <v>42</v>
      </c>
      <c r="AA45">
        <v>27.1</v>
      </c>
      <c r="AB45">
        <v>25.6</v>
      </c>
      <c r="AC45">
        <v>30.5</v>
      </c>
      <c r="AD45">
        <v>26.6</v>
      </c>
    </row>
    <row r="46" spans="23:30">
      <c r="X46" t="s">
        <v>43</v>
      </c>
      <c r="AA46">
        <v>19.5</v>
      </c>
      <c r="AB46">
        <v>20</v>
      </c>
      <c r="AC46">
        <v>23.2</v>
      </c>
      <c r="AD46">
        <v>24.1</v>
      </c>
    </row>
    <row r="49" spans="23:28">
      <c r="W49" t="s">
        <v>61</v>
      </c>
    </row>
    <row r="50" spans="23:28">
      <c r="W50" t="s">
        <v>60</v>
      </c>
    </row>
    <row r="51" spans="23:28">
      <c r="W51" t="s">
        <v>62</v>
      </c>
    </row>
    <row r="52" spans="23:28">
      <c r="W52">
        <v>2002</v>
      </c>
      <c r="X52" t="s">
        <v>38</v>
      </c>
      <c r="Y52" t="s">
        <v>46</v>
      </c>
      <c r="Z52" t="s">
        <v>44</v>
      </c>
      <c r="AA52" t="s">
        <v>45</v>
      </c>
    </row>
    <row r="53" spans="23:28">
      <c r="W53" t="s">
        <v>57</v>
      </c>
      <c r="X53" t="s">
        <v>68</v>
      </c>
      <c r="AB53" t="s">
        <v>70</v>
      </c>
    </row>
    <row r="54" spans="23:28">
      <c r="W54" t="s">
        <v>48</v>
      </c>
      <c r="X54" t="s">
        <v>69</v>
      </c>
    </row>
    <row r="55" spans="23:28">
      <c r="W55" s="11" t="s">
        <v>63</v>
      </c>
      <c r="X55">
        <v>8.5639117985365001</v>
      </c>
      <c r="Y55">
        <v>13.055382883434</v>
      </c>
      <c r="Z55">
        <v>10.082304526748899</v>
      </c>
      <c r="AA55">
        <v>10.082304526748899</v>
      </c>
      <c r="AB55">
        <v>1.9290123456790003</v>
      </c>
    </row>
    <row r="56" spans="23:28">
      <c r="W56" s="11" t="s">
        <v>64</v>
      </c>
      <c r="X56">
        <v>9.3851839162037098</v>
      </c>
      <c r="Y56">
        <v>12.482513888548899</v>
      </c>
      <c r="Z56">
        <v>10.339506172839499</v>
      </c>
      <c r="AA56">
        <v>12.0113168724279</v>
      </c>
      <c r="AB56">
        <v>2.3148148148147989</v>
      </c>
    </row>
    <row r="57" spans="23:28">
      <c r="W57" s="11" t="s">
        <v>66</v>
      </c>
      <c r="X57">
        <v>18.723428207826501</v>
      </c>
      <c r="Y57">
        <v>20.272093193999101</v>
      </c>
      <c r="Z57">
        <v>18.312757201646001</v>
      </c>
      <c r="AA57">
        <v>19.984567901234499</v>
      </c>
      <c r="AB57">
        <v>3.3436213991769002</v>
      </c>
    </row>
    <row r="58" spans="23:28">
      <c r="W58" s="11" t="s">
        <v>67</v>
      </c>
      <c r="X58">
        <v>33.946599446905303</v>
      </c>
      <c r="Y58">
        <v>32.552800959350002</v>
      </c>
      <c r="Z58">
        <v>28.858024691358001</v>
      </c>
      <c r="AA58">
        <v>31.5586419753086</v>
      </c>
      <c r="AB58">
        <v>8.2304526748971014</v>
      </c>
    </row>
    <row r="59" spans="23:28">
      <c r="W59" s="11" t="s">
        <v>65</v>
      </c>
      <c r="X59">
        <v>41.736521377352403</v>
      </c>
      <c r="Y59">
        <v>54.745307261202598</v>
      </c>
      <c r="Z59">
        <v>47.376543209876502</v>
      </c>
      <c r="AA59">
        <v>52.7777777777777</v>
      </c>
      <c r="AB59">
        <v>8.2304526748970943</v>
      </c>
    </row>
    <row r="61" spans="23:28">
      <c r="W61">
        <v>2005</v>
      </c>
      <c r="X61" t="s">
        <v>38</v>
      </c>
      <c r="Y61" t="s">
        <v>46</v>
      </c>
      <c r="Z61" t="s">
        <v>44</v>
      </c>
      <c r="AA61" t="s">
        <v>45</v>
      </c>
    </row>
    <row r="62" spans="23:28">
      <c r="W62" t="s">
        <v>57</v>
      </c>
      <c r="X62" t="s">
        <v>68</v>
      </c>
    </row>
    <row r="63" spans="23:28">
      <c r="W63" t="s">
        <v>48</v>
      </c>
      <c r="X63" t="s">
        <v>69</v>
      </c>
    </row>
    <row r="64" spans="23:28">
      <c r="W64" s="11" t="s">
        <v>63</v>
      </c>
      <c r="X64">
        <v>7.9732912708573496</v>
      </c>
      <c r="Y64">
        <v>13.691335931587099</v>
      </c>
      <c r="Z64">
        <v>9.3034227632500404</v>
      </c>
      <c r="AA64">
        <v>9.5700856574973301</v>
      </c>
      <c r="AB64">
        <v>1.7283575121837984</v>
      </c>
    </row>
    <row r="65" spans="23:28">
      <c r="W65" s="11" t="s">
        <v>64</v>
      </c>
      <c r="X65">
        <v>8.5533007490610302</v>
      </c>
      <c r="Y65">
        <v>12.6756120160988</v>
      </c>
      <c r="Z65">
        <v>10.016056359945299</v>
      </c>
      <c r="AA65">
        <v>11.080232286722699</v>
      </c>
      <c r="AB65">
        <v>1.4624019465684022</v>
      </c>
    </row>
    <row r="66" spans="23:28">
      <c r="W66" s="11" t="s">
        <v>66</v>
      </c>
      <c r="X66">
        <v>17.510910544147901</v>
      </c>
      <c r="Y66">
        <v>20.835355114339599</v>
      </c>
      <c r="Z66">
        <v>20.170466200301298</v>
      </c>
      <c r="AA66">
        <v>20.436421765916599</v>
      </c>
      <c r="AB66">
        <v>3.1914667873840976</v>
      </c>
    </row>
    <row r="67" spans="23:28">
      <c r="W67" s="11" t="s">
        <v>67</v>
      </c>
      <c r="X67">
        <v>33.383365045233603</v>
      </c>
      <c r="Y67">
        <v>33.515989163725301</v>
      </c>
      <c r="Z67">
        <v>31.388698303118598</v>
      </c>
      <c r="AA67">
        <v>35.377678123032702</v>
      </c>
      <c r="AB67">
        <v>4.3879131683371995</v>
      </c>
    </row>
    <row r="68" spans="23:28">
      <c r="W68" s="11" t="s">
        <v>65</v>
      </c>
      <c r="X68">
        <v>43.537421221273597</v>
      </c>
      <c r="Y68">
        <v>56.037332805194602</v>
      </c>
      <c r="Z68">
        <v>45.7983971933199</v>
      </c>
      <c r="AA68">
        <v>55.505775338279904</v>
      </c>
      <c r="AB68">
        <v>2.1279981892388022</v>
      </c>
    </row>
    <row r="69" spans="23:28">
      <c r="W69" s="13" t="s">
        <v>95</v>
      </c>
      <c r="X69" s="14">
        <f>SUM(X64:X68)</f>
        <v>110.95828883057348</v>
      </c>
      <c r="Y69" s="14">
        <f>SUM(Y64:Y68)</f>
        <v>136.7556250309454</v>
      </c>
      <c r="Z69" s="14">
        <f>SUM(Z64:Z68)</f>
        <v>116.67704081993514</v>
      </c>
      <c r="AA69" s="14">
        <f>SUM(AA64:AA68)</f>
        <v>131.97019317144924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 B</dc:creator>
  <cp:lastModifiedBy>Neal Haddaway</cp:lastModifiedBy>
  <dcterms:created xsi:type="dcterms:W3CDTF">2016-03-11T12:25:54Z</dcterms:created>
  <dcterms:modified xsi:type="dcterms:W3CDTF">2016-04-22T17:10:09Z</dcterms:modified>
</cp:coreProperties>
</file>